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126\ANEXOS\"/>
    </mc:Choice>
  </mc:AlternateContent>
  <xr:revisionPtr revIDLastSave="0" documentId="13_ncr:1_{74168CB4-AFE0-490E-AB19-BB711F795B36}" xr6:coauthVersionLast="47" xr6:coauthVersionMax="47" xr10:uidLastSave="{00000000-0000-0000-0000-000000000000}"/>
  <bookViews>
    <workbookView xWindow="-120" yWindow="-120" windowWidth="29040" windowHeight="15720" activeTab="1" xr2:uid="{00000000-000D-0000-FFFF-FFFF00000000}"/>
  </bookViews>
  <sheets>
    <sheet name="OFERTA ECONOMICA" sheetId="1" r:id="rId1"/>
    <sheet name="Puebas detalladas en la ofer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13" i="1"/>
  <c r="F11" i="1"/>
  <c r="F12" i="1" l="1"/>
  <c r="F15" i="1" s="1"/>
</calcChain>
</file>

<file path=xl/sharedStrings.xml><?xml version="1.0" encoding="utf-8"?>
<sst xmlns="http://schemas.openxmlformats.org/spreadsheetml/2006/main" count="509" uniqueCount="106">
  <si>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</si>
  <si>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</si>
  <si>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</si>
  <si>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</si>
  <si>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</si>
  <si>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</si>
  <si>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Ecografía</t>
  </si>
  <si>
    <t>Eco Doppler</t>
  </si>
  <si>
    <t>TAC simple</t>
  </si>
  <si>
    <t>IMPORTE ESTIMADO PARA OTRAS ACTUACIONES INCLUIDAS EN EL ALCANCE DEL SERVICIO</t>
  </si>
  <si>
    <t>COD. FREMAP</t>
  </si>
  <si>
    <t>S-TAC SIMPLE</t>
  </si>
  <si>
    <t>S-ECOGRAFÍA</t>
  </si>
  <si>
    <t>S-ECO DOPPLER</t>
  </si>
  <si>
    <t>COD.FREMAP</t>
  </si>
  <si>
    <t>TAC VENAS PERIFERICAS</t>
  </si>
  <si>
    <t>TAC SIMPLE</t>
  </si>
  <si>
    <t>TAC</t>
  </si>
  <si>
    <t>TAC VENAS ABDOMINALES</t>
  </si>
  <si>
    <t>TAC UROGRAFIA</t>
  </si>
  <si>
    <t>TAC TORAX ALTA DEFINICION</t>
  </si>
  <si>
    <t>TAC TORAX</t>
  </si>
  <si>
    <t>TAC TORÁCICO</t>
  </si>
  <si>
    <t>TAC TOBILLO (TIBIA/PERONE DISTAL, ASTRAGALO Y CALC</t>
  </si>
  <si>
    <t>TAC SENOS</t>
  </si>
  <si>
    <t>TAC SACROCOXIS</t>
  </si>
  <si>
    <t>TAC RODILLA (TAGT)</t>
  </si>
  <si>
    <t>TAC RODILLA</t>
  </si>
  <si>
    <t>TAC PIERNA</t>
  </si>
  <si>
    <t>TAC PIE (MEDIO Y ANTEPIE)</t>
  </si>
  <si>
    <t>TAC PEÑASCO, MASTOIDES Y CAIS</t>
  </si>
  <si>
    <t>TAC PELVIS</t>
  </si>
  <si>
    <t>TAC ORBITA</t>
  </si>
  <si>
    <t>TAC MUÑECA</t>
  </si>
  <si>
    <t>TAC MANO</t>
  </si>
  <si>
    <t>TAC MANDIBULA</t>
  </si>
  <si>
    <t>TAC HOMBRO</t>
  </si>
  <si>
    <t>TAC FEMUR</t>
  </si>
  <si>
    <t>TAC FACIAL</t>
  </si>
  <si>
    <t>TAC CUELLO</t>
  </si>
  <si>
    <t>TAC CRANEO</t>
  </si>
  <si>
    <t>TAC CRANEAL</t>
  </si>
  <si>
    <t>TAC COLUMNA SACROILIACA</t>
  </si>
  <si>
    <t>TAC COLUMNA LUMBOSACRA</t>
  </si>
  <si>
    <t>TAC COLUMNA DORSAL</t>
  </si>
  <si>
    <t>TAC COLUMNA CERVICAL</t>
  </si>
  <si>
    <t>TAC CODO</t>
  </si>
  <si>
    <t>TAC CEREBRO</t>
  </si>
  <si>
    <t>TAC CADERAS</t>
  </si>
  <si>
    <t>TAC BRAZO</t>
  </si>
  <si>
    <t>TAC ARTERIAS SUPRA AORTICAS</t>
  </si>
  <si>
    <t>TAC ARTERIAS RENALES</t>
  </si>
  <si>
    <t>TAC ARTERIAS PULMONARES</t>
  </si>
  <si>
    <t>TAC ARTERIAS PERIFERICAS</t>
  </si>
  <si>
    <t>TAC ARTERIAS CERABRALES</t>
  </si>
  <si>
    <t>TAC ARTERIA MESENTERICA</t>
  </si>
  <si>
    <t>TAC ART. TEMPOROMANDIBULAR</t>
  </si>
  <si>
    <t>TAC AORTA</t>
  </si>
  <si>
    <t>TAC ANTEBRAZO</t>
  </si>
  <si>
    <t>TAC ABDOMINAL</t>
  </si>
  <si>
    <t>TAC ABDOMEN</t>
  </si>
  <si>
    <t>ECOGRAFIA TRASRECTAL</t>
  </si>
  <si>
    <t>ECOGRAFÍA</t>
  </si>
  <si>
    <t>ECO</t>
  </si>
  <si>
    <t>ECOGRAFIA TRANVAGINAL</t>
  </si>
  <si>
    <t>ECOGRAFIA TESTICULAR</t>
  </si>
  <si>
    <t>ECOGRAFIA PENE</t>
  </si>
  <si>
    <t>ECOGRAFÍA PÉLVICA-PRÓSTATA</t>
  </si>
  <si>
    <t>ECOGRAFIA PELVICA</t>
  </si>
  <si>
    <t>ECOGRAFIA PARTES BLANDAS</t>
  </si>
  <si>
    <t>ECOGRAFÍA MAMAS</t>
  </si>
  <si>
    <t>ECOGRAFIA MAMA</t>
  </si>
  <si>
    <t>ECOGRAFIA GINECOLÓGICA</t>
  </si>
  <si>
    <t>ECOGRAFIA DE TOBILLO-PIE-T. AQUILES</t>
  </si>
  <si>
    <t>ECOGRAFIA DE RODILLA</t>
  </si>
  <si>
    <t>ECOGRAFIA DE PIERNA</t>
  </si>
  <si>
    <t>ECOGRAFIA DE MUSLO</t>
  </si>
  <si>
    <t>ECOGRAFIA DE HOMBRO</t>
  </si>
  <si>
    <t>ECOGRAFIA DE CODO</t>
  </si>
  <si>
    <t>ECOGRAFIA DE CARPO-MANO-DEDOS</t>
  </si>
  <si>
    <t>ECOGRAFIA DE CADERAS</t>
  </si>
  <si>
    <t>ECOGRAFIA DE BRAZO</t>
  </si>
  <si>
    <t>ECOGRAFIA DE ANTEBRAZO</t>
  </si>
  <si>
    <t>ECOGRAFIA CUELLO (TIROIDES, SUBMAXILARES, PAROTIDA</t>
  </si>
  <si>
    <t>ECOGRAFIA C. INGUINAL</t>
  </si>
  <si>
    <t>ECOGRAFIA APARATO URINARIO (RENAL-VEJIGA)</t>
  </si>
  <si>
    <t>ECOGRAFIA ABDOMINAL</t>
  </si>
  <si>
    <t>ECOGRAFIA ABDOMEN COMPLETO (IND. RENAL)</t>
  </si>
  <si>
    <t>ECODOPPLER VENOSO DE MM.SS.</t>
  </si>
  <si>
    <t>ECO DOPPLER</t>
  </si>
  <si>
    <t>ECODOPPLER VENOSO DE MM.II.</t>
  </si>
  <si>
    <t>ECODOPPLER ARTERIAL DE MM.SS.</t>
  </si>
  <si>
    <t>ECODOPPLER ARTERIAL DE MM.II.</t>
  </si>
  <si>
    <t>ECODOPPLER ARTERIAL CAROTIDAS</t>
  </si>
  <si>
    <t>ECO DOPPLER VASCULAR INFORMADA</t>
  </si>
  <si>
    <t>DOPPLER - M</t>
  </si>
  <si>
    <t>PRUEBAS INCLUIDAS EN EL SERVICIO</t>
  </si>
  <si>
    <t>TIPO DE PRUEBA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</si>
  <si>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</si>
  <si>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</si>
  <si>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</si>
  <si>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LOTE 1: Contratación del servicio de diagnóstico por la imagen mediante Ecografía y TAC en Don Benito</t>
  </si>
  <si>
    <t>S-TAC CON CONTRASTE</t>
  </si>
  <si>
    <t>TAC con contraste</t>
  </si>
  <si>
    <t xml:space="preserve">*El importe de adjudicación - OFERTA TOTAL - será el resultado de la suma de todos los precios unitarios de la oferta presentada por el consumo estimado de cada uno de los servicios para la duración inicial del contrato más 702,00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</si>
  <si>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TAC CONTRASTE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</si>
</sst>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39997558519241921"/>
        <bgColor indexed="64"/>
      </patternFill>
    </fill>
  </fills>
  <borders count="33">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63">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5" xfId="1" applyNumberFormat="1" applyFont="1" applyBorder="1" applyAlignment="1">
      <alignment horizontal="right" vertical="center" wrapText="1"/>
    </xf>
    <xf numFmtId="0" fontId="6" fillId="0" borderId="0" xfId="0" applyFont="1" applyBorder="1" applyAlignment="1">
      <alignment vertical="center" wrapText="1"/>
    </xf>
    <xf numFmtId="165" fontId="2" fillId="0" borderId="17" xfId="1" applyNumberFormat="1" applyBorder="1" applyAlignment="1">
      <alignment horizontal="right"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0" fillId="0" borderId="16" xfId="0" applyFont="1" applyBorder="1" applyAlignment="1">
      <alignment horizontal="center" vertical="center" wrapText="1"/>
    </xf>
    <xf numFmtId="0" fontId="10" fillId="0" borderId="22" xfId="0" applyFont="1" applyBorder="1" applyAlignment="1">
      <alignment horizontal="center" vertical="center" wrapText="1"/>
    </xf>
    <xf numFmtId="0" fontId="11" fillId="0" borderId="0" xfId="6" applyAlignment="1">
      <alignment vertical="center"/>
    </xf>
    <xf numFmtId="0" fontId="13" fillId="0" borderId="10" xfId="6" applyFont="1" applyBorder="1" applyAlignment="1">
      <alignment horizontal="center" vertical="center"/>
    </xf>
    <xf numFmtId="0" fontId="13" fillId="0" borderId="10" xfId="6" applyFont="1" applyBorder="1" applyAlignment="1">
      <alignment horizontal="center" vertical="center" wrapText="1"/>
    </xf>
    <xf numFmtId="0" fontId="11" fillId="0" borderId="0" xfId="6" applyAlignment="1">
      <alignment vertical="center" wrapText="1"/>
    </xf>
    <xf numFmtId="0" fontId="8" fillId="5" borderId="21" xfId="1" applyFont="1" applyFill="1" applyBorder="1" applyAlignment="1">
      <alignment horizontal="center" vertical="center" wrapText="1"/>
    </xf>
    <xf numFmtId="0" fontId="12" fillId="0" borderId="11" xfId="6" applyFont="1" applyBorder="1" applyAlignment="1">
      <alignment horizontal="center" vertical="center"/>
    </xf>
    <xf numFmtId="0" fontId="12" fillId="0" borderId="16" xfId="6" applyFont="1" applyBorder="1" applyAlignment="1">
      <alignment horizontal="center" vertical="center"/>
    </xf>
    <xf numFmtId="0" fontId="12" fillId="0" borderId="22" xfId="6" applyFont="1" applyBorder="1" applyAlignment="1">
      <alignment horizontal="center" vertical="center"/>
    </xf>
    <xf numFmtId="0" fontId="4" fillId="7" borderId="18" xfId="1" applyFont="1" applyFill="1" applyBorder="1" applyAlignment="1">
      <alignment horizontal="center" vertical="center" wrapText="1"/>
    </xf>
    <xf numFmtId="0" fontId="4" fillId="7" borderId="20" xfId="1" applyFont="1" applyFill="1" applyBorder="1" applyAlignment="1">
      <alignment horizontal="center" vertical="center" wrapText="1"/>
    </xf>
    <xf numFmtId="0" fontId="12" fillId="0" borderId="9" xfId="6" applyFont="1" applyBorder="1" applyAlignment="1">
      <alignment horizontal="center" vertical="center"/>
    </xf>
    <xf numFmtId="0" fontId="12" fillId="0" borderId="17" xfId="6" applyFont="1" applyBorder="1" applyAlignment="1">
      <alignment horizontal="center" vertical="center"/>
    </xf>
    <xf numFmtId="0" fontId="12" fillId="0" borderId="27" xfId="6" applyFont="1" applyBorder="1" applyAlignment="1">
      <alignment horizontal="center" vertical="center"/>
    </xf>
    <xf numFmtId="0" fontId="4" fillId="7" borderId="21" xfId="1" applyFont="1" applyFill="1" applyBorder="1" applyAlignment="1">
      <alignment horizontal="center" vertical="center" wrapText="1"/>
    </xf>
    <xf numFmtId="0" fontId="13" fillId="0" borderId="3" xfId="6" applyFont="1" applyBorder="1" applyAlignment="1">
      <alignment horizontal="center" vertical="center"/>
    </xf>
    <xf numFmtId="0" fontId="13" fillId="0" borderId="3" xfId="6" applyFont="1" applyBorder="1" applyAlignment="1">
      <alignment horizontal="center" vertical="center" wrapText="1"/>
    </xf>
    <xf numFmtId="0" fontId="13" fillId="0" borderId="26" xfId="6" applyFont="1" applyBorder="1" applyAlignment="1">
      <alignment horizontal="center" vertical="center"/>
    </xf>
    <xf numFmtId="0" fontId="13" fillId="0" borderId="26" xfId="6" applyFont="1" applyBorder="1" applyAlignment="1">
      <alignment horizontal="center" vertical="center" wrapText="1"/>
    </xf>
    <xf numFmtId="0" fontId="0" fillId="0" borderId="29" xfId="0" applyBorder="1" applyAlignment="1">
      <alignment horizontal="center" vertical="center"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32" xfId="0" applyBorder="1" applyAlignment="1">
      <alignment horizontal="center" vertical="center" wrapText="1"/>
    </xf>
    <xf numFmtId="0" fontId="0" fillId="0" borderId="15" xfId="0" applyBorder="1" applyAlignment="1">
      <alignment horizontal="center" vertical="center" wrapText="1"/>
    </xf>
    <xf numFmtId="0" fontId="4" fillId="2" borderId="23" xfId="1" applyFont="1" applyFill="1" applyBorder="1" applyAlignment="1">
      <alignment horizontal="center" vertical="center" wrapText="1"/>
    </xf>
    <xf numFmtId="0" fontId="4" fillId="2" borderId="24"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4" fillId="5" borderId="6"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1082675</xdr:colOff>
      <xdr:row>0</xdr:row>
      <xdr:rowOff>665122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showGridLines="0" topLeftCell="A9" zoomScaleNormal="100" workbookViewId="0">
      <selection activeCell="D10" sqref="D10"/>
    </sheetView>
  </sheetViews>
  <sheetFormatPr baseColWidth="10" defaultRowHeight="15" x14ac:dyDescent="0.25"/>
  <cols>
    <col min="1" max="1" width="15.5703125" customWidth="1"/>
    <col min="2" max="2" width="65.42578125" customWidth="1"/>
    <col min="3" max="3" width="17" customWidth="1"/>
    <col min="4" max="4" width="37.85546875" customWidth="1"/>
    <col min="5" max="5" width="37.140625" customWidth="1"/>
    <col min="6" max="6" width="37.7109375" customWidth="1"/>
  </cols>
  <sheetData>
    <row r="1" spans="1:6" ht="66.75" customHeight="1" thickBot="1" x14ac:dyDescent="0.3">
      <c r="A1" s="45" t="s">
        <v>5</v>
      </c>
      <c r="B1" s="46"/>
      <c r="C1" s="46"/>
      <c r="D1" s="46"/>
      <c r="E1" s="46"/>
      <c r="F1" s="47"/>
    </row>
    <row r="2" spans="1:6" ht="15.75" thickBot="1" x14ac:dyDescent="0.3"/>
    <row r="3" spans="1:6" ht="36" customHeight="1" thickBot="1" x14ac:dyDescent="0.3">
      <c r="A3" s="48" t="s">
        <v>101</v>
      </c>
      <c r="B3" s="49"/>
      <c r="C3" s="49"/>
      <c r="D3" s="49"/>
      <c r="E3" s="49"/>
      <c r="F3" s="50"/>
    </row>
    <row r="4" spans="1:6" ht="15.75" thickBot="1" x14ac:dyDescent="0.3">
      <c r="C4" s="1"/>
      <c r="D4" s="1"/>
      <c r="E4" s="1"/>
      <c r="F4" s="1"/>
    </row>
    <row r="5" spans="1:6" ht="34.5" customHeight="1" thickBot="1" x14ac:dyDescent="0.3">
      <c r="A5" s="57" t="s">
        <v>100</v>
      </c>
      <c r="B5" s="58"/>
      <c r="C5" s="58"/>
      <c r="D5" s="58"/>
      <c r="E5" s="58"/>
      <c r="F5" s="59"/>
    </row>
    <row r="6" spans="1:6" ht="15.75" thickBot="1" x14ac:dyDescent="0.3">
      <c r="C6" s="1"/>
      <c r="D6" s="1"/>
      <c r="E6" s="6"/>
      <c r="F6" s="6"/>
    </row>
    <row r="7" spans="1:6" ht="82.5" customHeight="1" thickBot="1" x14ac:dyDescent="0.3">
      <c r="A7" s="60" t="s">
        <v>98</v>
      </c>
      <c r="B7" s="61"/>
      <c r="C7" s="61"/>
      <c r="D7" s="61"/>
      <c r="E7" s="61"/>
      <c r="F7" s="62"/>
    </row>
    <row r="8" spans="1:6" ht="15.75" thickBot="1" x14ac:dyDescent="0.3"/>
    <row r="9" spans="1:6" ht="61.5" customHeight="1" thickBot="1" x14ac:dyDescent="0.3">
      <c r="A9" s="8" t="s">
        <v>14</v>
      </c>
      <c r="B9" s="9" t="s">
        <v>0</v>
      </c>
      <c r="C9" s="10" t="s">
        <v>99</v>
      </c>
      <c r="D9" s="11" t="s">
        <v>1</v>
      </c>
      <c r="E9" s="10" t="s">
        <v>2</v>
      </c>
      <c r="F9" s="19" t="s">
        <v>3</v>
      </c>
    </row>
    <row r="10" spans="1:6" ht="57" customHeight="1" x14ac:dyDescent="0.25">
      <c r="A10" s="13" t="s">
        <v>11</v>
      </c>
      <c r="B10" s="12" t="s">
        <v>8</v>
      </c>
      <c r="C10" s="2">
        <v>72</v>
      </c>
      <c r="D10" s="4"/>
      <c r="E10" s="3">
        <v>80</v>
      </c>
      <c r="F10" s="7" t="str">
        <f t="shared" ref="F10" si="0">IF(D10&lt;=0,"Error Precio",IF(D10&gt;E10,"Error Precio",+C10*D10))</f>
        <v>Error Precio</v>
      </c>
    </row>
    <row r="11" spans="1:6" ht="57" customHeight="1" x14ac:dyDescent="0.25">
      <c r="A11" s="13" t="s">
        <v>102</v>
      </c>
      <c r="B11" s="12" t="s">
        <v>103</v>
      </c>
      <c r="C11" s="2">
        <v>6</v>
      </c>
      <c r="D11" s="4"/>
      <c r="E11" s="3">
        <v>120</v>
      </c>
      <c r="F11" s="7" t="str">
        <f t="shared" ref="F11" si="1">IF(D11&lt;=0,"Error Precio",IF(D11&gt;E11,"Error Precio",+C11*D11))</f>
        <v>Error Precio</v>
      </c>
    </row>
    <row r="12" spans="1:6" ht="57" customHeight="1" x14ac:dyDescent="0.25">
      <c r="A12" s="13" t="s">
        <v>12</v>
      </c>
      <c r="B12" s="12" t="s">
        <v>6</v>
      </c>
      <c r="C12" s="2">
        <v>180</v>
      </c>
      <c r="D12" s="4"/>
      <c r="E12" s="3">
        <v>40</v>
      </c>
      <c r="F12" s="7" t="str">
        <f t="shared" ref="F12" si="2">IF(D12&lt;=0,"Error Precio",IF(D12&gt;E12,"Error Precio",+C12*D12))</f>
        <v>Error Precio</v>
      </c>
    </row>
    <row r="13" spans="1:6" ht="57" customHeight="1" thickBot="1" x14ac:dyDescent="0.3">
      <c r="A13" s="14" t="s">
        <v>13</v>
      </c>
      <c r="B13" s="12" t="s">
        <v>7</v>
      </c>
      <c r="C13" s="2">
        <v>6</v>
      </c>
      <c r="D13" s="4"/>
      <c r="E13" s="3">
        <v>60</v>
      </c>
      <c r="F13" s="7" t="str">
        <f t="shared" ref="F13" si="3">IF(D13&lt;=0,"Error Precio",IF(D13&gt;E13,"Error Precio",+C13*D13))</f>
        <v>Error Precio</v>
      </c>
    </row>
    <row r="14" spans="1:6" ht="35.25" customHeight="1" thickBot="1" x14ac:dyDescent="0.3">
      <c r="B14" s="42" t="s">
        <v>9</v>
      </c>
      <c r="C14" s="43"/>
      <c r="D14" s="43"/>
      <c r="E14" s="44"/>
      <c r="F14" s="5">
        <v>702</v>
      </c>
    </row>
    <row r="15" spans="1:6" x14ac:dyDescent="0.25">
      <c r="D15" s="51" t="s">
        <v>4</v>
      </c>
      <c r="E15" s="52"/>
      <c r="F15" s="55" t="str">
        <f>IF(COUNTIF(F10:F13,"Error Precio"),"Oferta incompleta. Algún precio unitario superior a precio tope o menor o igual a cero",SUM(F10:F14))</f>
        <v>Oferta incompleta. Algún precio unitario superior a precio tope o menor o igual a cero</v>
      </c>
    </row>
    <row r="16" spans="1:6" ht="47.25" customHeight="1" x14ac:dyDescent="0.25">
      <c r="D16" s="51"/>
      <c r="E16" s="52"/>
      <c r="F16" s="55"/>
    </row>
    <row r="17" spans="1:6" ht="15.75" thickBot="1" x14ac:dyDescent="0.3">
      <c r="D17" s="53"/>
      <c r="E17" s="54"/>
      <c r="F17" s="56"/>
    </row>
    <row r="19" spans="1:6" ht="48.75" customHeight="1" thickBot="1" x14ac:dyDescent="0.3"/>
    <row r="20" spans="1:6" ht="15.75" customHeight="1" x14ac:dyDescent="0.25">
      <c r="A20" s="33" t="s">
        <v>104</v>
      </c>
      <c r="B20" s="34"/>
      <c r="C20" s="34"/>
      <c r="D20" s="34"/>
      <c r="E20" s="34"/>
      <c r="F20" s="35"/>
    </row>
    <row r="21" spans="1:6" x14ac:dyDescent="0.25">
      <c r="A21" s="36"/>
      <c r="B21" s="37"/>
      <c r="C21" s="37"/>
      <c r="D21" s="37"/>
      <c r="E21" s="37"/>
      <c r="F21" s="38"/>
    </row>
    <row r="22" spans="1:6" ht="30.75" customHeight="1" thickBot="1" x14ac:dyDescent="0.3">
      <c r="A22" s="39"/>
      <c r="B22" s="40"/>
      <c r="C22" s="40"/>
      <c r="D22" s="40"/>
      <c r="E22" s="40"/>
      <c r="F22" s="41"/>
    </row>
  </sheetData>
  <sheetProtection algorithmName="SHA-512" hashValue="tbRxQXtPw29Bu37v7tKBXTkas2h+DBOWi/Y/XLb03Tv/pRX0HRKm5WlhSPzR+ifcxIcIRc55kk3KM25g1W6jTA==" saltValue="yUMmXaQvsC8dkgtKL1FIXQ==" spinCount="100000" sheet="1" objects="1" scenarios="1" selectLockedCells="1"/>
  <dataConsolidate/>
  <mergeCells count="8">
    <mergeCell ref="A20:F22"/>
    <mergeCell ref="B14:E14"/>
    <mergeCell ref="A1:F1"/>
    <mergeCell ref="A3:F3"/>
    <mergeCell ref="D15:E17"/>
    <mergeCell ref="F15:F17"/>
    <mergeCell ref="A5:F5"/>
    <mergeCell ref="A7:F7"/>
  </mergeCells>
  <conditionalFormatting sqref="F12:F14">
    <cfRule type="cellIs" dxfId="3" priority="17" operator="equal">
      <formula>"Error Precio"</formula>
    </cfRule>
    <cfRule type="cellIs" dxfId="2" priority="18" operator="equal">
      <formula>"Error Precio"</formula>
    </cfRule>
  </conditionalFormatting>
  <conditionalFormatting sqref="F10:F11">
    <cfRule type="cellIs" dxfId="1" priority="5" operator="equal">
      <formula>"Error Precio"</formula>
    </cfRule>
    <cfRule type="cellIs" dxfId="0" priority="6" operator="equal">
      <formula>"Error Precio"</formula>
    </cfRule>
  </conditionalFormatting>
  <dataValidations count="1">
    <dataValidation type="custom" allowBlank="1" showInputMessage="1" showErrorMessage="1" errorTitle="ERROR EXCESO NÚMERO DECIMALES " error="El importe debe tener sólo 2 decimales _x000a_" sqref="D10:D13"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2"/>
  <sheetViews>
    <sheetView tabSelected="1" topLeftCell="A14" workbookViewId="0">
      <selection activeCell="B127" sqref="B127"/>
    </sheetView>
  </sheetViews>
  <sheetFormatPr baseColWidth="10" defaultColWidth="11.42578125" defaultRowHeight="12.75" x14ac:dyDescent="0.25"/>
  <cols>
    <col min="1" max="1" width="26.7109375" style="15" customWidth="1"/>
    <col min="2" max="2" width="28.42578125" style="15" customWidth="1"/>
    <col min="3" max="3" width="41.5703125" style="18" customWidth="1"/>
    <col min="4" max="4" width="65.85546875" style="15" customWidth="1"/>
    <col min="5" max="16384" width="11.42578125" style="15"/>
  </cols>
  <sheetData>
    <row r="1" spans="1:4" ht="35.25" customHeight="1" thickBot="1" x14ac:dyDescent="0.3">
      <c r="A1" s="23" t="s">
        <v>97</v>
      </c>
      <c r="B1" s="24" t="s">
        <v>10</v>
      </c>
      <c r="C1" s="24" t="s">
        <v>0</v>
      </c>
      <c r="D1" s="28" t="s">
        <v>96</v>
      </c>
    </row>
    <row r="2" spans="1:4" ht="21.75" customHeight="1" x14ac:dyDescent="0.25">
      <c r="A2" s="20" t="s">
        <v>17</v>
      </c>
      <c r="B2" s="29" t="s">
        <v>11</v>
      </c>
      <c r="C2" s="30" t="s">
        <v>16</v>
      </c>
      <c r="D2" s="25" t="s">
        <v>60</v>
      </c>
    </row>
    <row r="3" spans="1:4" ht="21.75" customHeight="1" x14ac:dyDescent="0.25">
      <c r="A3" s="21" t="s">
        <v>17</v>
      </c>
      <c r="B3" s="16" t="s">
        <v>11</v>
      </c>
      <c r="C3" s="17" t="s">
        <v>16</v>
      </c>
      <c r="D3" s="26" t="s">
        <v>59</v>
      </c>
    </row>
    <row r="4" spans="1:4" ht="21.75" customHeight="1" x14ac:dyDescent="0.25">
      <c r="A4" s="21" t="s">
        <v>17</v>
      </c>
      <c r="B4" s="16" t="s">
        <v>11</v>
      </c>
      <c r="C4" s="17" t="s">
        <v>16</v>
      </c>
      <c r="D4" s="26" t="s">
        <v>58</v>
      </c>
    </row>
    <row r="5" spans="1:4" ht="21.75" customHeight="1" x14ac:dyDescent="0.25">
      <c r="A5" s="21" t="s">
        <v>17</v>
      </c>
      <c r="B5" s="16" t="s">
        <v>11</v>
      </c>
      <c r="C5" s="17" t="s">
        <v>16</v>
      </c>
      <c r="D5" s="26" t="s">
        <v>57</v>
      </c>
    </row>
    <row r="6" spans="1:4" ht="21.75" customHeight="1" x14ac:dyDescent="0.25">
      <c r="A6" s="21" t="s">
        <v>17</v>
      </c>
      <c r="B6" s="16" t="s">
        <v>11</v>
      </c>
      <c r="C6" s="17" t="s">
        <v>16</v>
      </c>
      <c r="D6" s="26" t="s">
        <v>56</v>
      </c>
    </row>
    <row r="7" spans="1:4" ht="21.75" customHeight="1" x14ac:dyDescent="0.25">
      <c r="A7" s="21" t="s">
        <v>17</v>
      </c>
      <c r="B7" s="16" t="s">
        <v>11</v>
      </c>
      <c r="C7" s="17" t="s">
        <v>16</v>
      </c>
      <c r="D7" s="26" t="s">
        <v>55</v>
      </c>
    </row>
    <row r="8" spans="1:4" ht="21.75" customHeight="1" x14ac:dyDescent="0.25">
      <c r="A8" s="21" t="s">
        <v>17</v>
      </c>
      <c r="B8" s="16" t="s">
        <v>11</v>
      </c>
      <c r="C8" s="17" t="s">
        <v>16</v>
      </c>
      <c r="D8" s="26" t="s">
        <v>54</v>
      </c>
    </row>
    <row r="9" spans="1:4" ht="21.75" customHeight="1" x14ac:dyDescent="0.25">
      <c r="A9" s="21" t="s">
        <v>17</v>
      </c>
      <c r="B9" s="16" t="s">
        <v>11</v>
      </c>
      <c r="C9" s="17" t="s">
        <v>16</v>
      </c>
      <c r="D9" s="26" t="s">
        <v>53</v>
      </c>
    </row>
    <row r="10" spans="1:4" ht="21.75" customHeight="1" x14ac:dyDescent="0.25">
      <c r="A10" s="21" t="s">
        <v>17</v>
      </c>
      <c r="B10" s="16" t="s">
        <v>11</v>
      </c>
      <c r="C10" s="17" t="s">
        <v>16</v>
      </c>
      <c r="D10" s="26" t="s">
        <v>52</v>
      </c>
    </row>
    <row r="11" spans="1:4" ht="21.75" customHeight="1" x14ac:dyDescent="0.25">
      <c r="A11" s="21" t="s">
        <v>17</v>
      </c>
      <c r="B11" s="16" t="s">
        <v>11</v>
      </c>
      <c r="C11" s="17" t="s">
        <v>16</v>
      </c>
      <c r="D11" s="26" t="s">
        <v>51</v>
      </c>
    </row>
    <row r="12" spans="1:4" ht="21.75" customHeight="1" x14ac:dyDescent="0.25">
      <c r="A12" s="21" t="s">
        <v>17</v>
      </c>
      <c r="B12" s="16" t="s">
        <v>11</v>
      </c>
      <c r="C12" s="17" t="s">
        <v>16</v>
      </c>
      <c r="D12" s="26" t="s">
        <v>50</v>
      </c>
    </row>
    <row r="13" spans="1:4" ht="21.75" customHeight="1" x14ac:dyDescent="0.25">
      <c r="A13" s="21" t="s">
        <v>17</v>
      </c>
      <c r="B13" s="16" t="s">
        <v>11</v>
      </c>
      <c r="C13" s="17" t="s">
        <v>16</v>
      </c>
      <c r="D13" s="26" t="s">
        <v>49</v>
      </c>
    </row>
    <row r="14" spans="1:4" ht="21.75" customHeight="1" x14ac:dyDescent="0.25">
      <c r="A14" s="21" t="s">
        <v>17</v>
      </c>
      <c r="B14" s="16" t="s">
        <v>11</v>
      </c>
      <c r="C14" s="17" t="s">
        <v>16</v>
      </c>
      <c r="D14" s="26" t="s">
        <v>48</v>
      </c>
    </row>
    <row r="15" spans="1:4" ht="21.75" customHeight="1" x14ac:dyDescent="0.25">
      <c r="A15" s="21" t="s">
        <v>17</v>
      </c>
      <c r="B15" s="16" t="s">
        <v>11</v>
      </c>
      <c r="C15" s="17" t="s">
        <v>16</v>
      </c>
      <c r="D15" s="26" t="s">
        <v>47</v>
      </c>
    </row>
    <row r="16" spans="1:4" ht="21.75" customHeight="1" x14ac:dyDescent="0.25">
      <c r="A16" s="21" t="s">
        <v>17</v>
      </c>
      <c r="B16" s="16" t="s">
        <v>11</v>
      </c>
      <c r="C16" s="17" t="s">
        <v>16</v>
      </c>
      <c r="D16" s="26" t="s">
        <v>46</v>
      </c>
    </row>
    <row r="17" spans="1:4" ht="21.75" customHeight="1" x14ac:dyDescent="0.25">
      <c r="A17" s="21" t="s">
        <v>17</v>
      </c>
      <c r="B17" s="16" t="s">
        <v>11</v>
      </c>
      <c r="C17" s="17" t="s">
        <v>16</v>
      </c>
      <c r="D17" s="26" t="s">
        <v>45</v>
      </c>
    </row>
    <row r="18" spans="1:4" ht="21.75" customHeight="1" x14ac:dyDescent="0.25">
      <c r="A18" s="21" t="s">
        <v>17</v>
      </c>
      <c r="B18" s="16" t="s">
        <v>11</v>
      </c>
      <c r="C18" s="17" t="s">
        <v>16</v>
      </c>
      <c r="D18" s="26" t="s">
        <v>44</v>
      </c>
    </row>
    <row r="19" spans="1:4" ht="21.75" customHeight="1" x14ac:dyDescent="0.25">
      <c r="A19" s="21" t="s">
        <v>17</v>
      </c>
      <c r="B19" s="16" t="s">
        <v>11</v>
      </c>
      <c r="C19" s="17" t="s">
        <v>16</v>
      </c>
      <c r="D19" s="26" t="s">
        <v>43</v>
      </c>
    </row>
    <row r="20" spans="1:4" ht="21.75" customHeight="1" x14ac:dyDescent="0.25">
      <c r="A20" s="21" t="s">
        <v>17</v>
      </c>
      <c r="B20" s="16" t="s">
        <v>11</v>
      </c>
      <c r="C20" s="17" t="s">
        <v>16</v>
      </c>
      <c r="D20" s="26" t="s">
        <v>42</v>
      </c>
    </row>
    <row r="21" spans="1:4" ht="21.75" customHeight="1" x14ac:dyDescent="0.25">
      <c r="A21" s="21" t="s">
        <v>17</v>
      </c>
      <c r="B21" s="16" t="s">
        <v>11</v>
      </c>
      <c r="C21" s="17" t="s">
        <v>16</v>
      </c>
      <c r="D21" s="26" t="s">
        <v>41</v>
      </c>
    </row>
    <row r="22" spans="1:4" ht="21.75" customHeight="1" x14ac:dyDescent="0.25">
      <c r="A22" s="21" t="s">
        <v>17</v>
      </c>
      <c r="B22" s="16" t="s">
        <v>11</v>
      </c>
      <c r="C22" s="17" t="s">
        <v>16</v>
      </c>
      <c r="D22" s="26" t="s">
        <v>40</v>
      </c>
    </row>
    <row r="23" spans="1:4" ht="21.75" customHeight="1" x14ac:dyDescent="0.25">
      <c r="A23" s="21" t="s">
        <v>17</v>
      </c>
      <c r="B23" s="16" t="s">
        <v>11</v>
      </c>
      <c r="C23" s="17" t="s">
        <v>16</v>
      </c>
      <c r="D23" s="26" t="s">
        <v>39</v>
      </c>
    </row>
    <row r="24" spans="1:4" ht="21.75" customHeight="1" x14ac:dyDescent="0.25">
      <c r="A24" s="21" t="s">
        <v>17</v>
      </c>
      <c r="B24" s="16" t="s">
        <v>11</v>
      </c>
      <c r="C24" s="17" t="s">
        <v>16</v>
      </c>
      <c r="D24" s="26" t="s">
        <v>38</v>
      </c>
    </row>
    <row r="25" spans="1:4" ht="21.75" customHeight="1" x14ac:dyDescent="0.25">
      <c r="A25" s="21" t="s">
        <v>17</v>
      </c>
      <c r="B25" s="16" t="s">
        <v>11</v>
      </c>
      <c r="C25" s="17" t="s">
        <v>16</v>
      </c>
      <c r="D25" s="26" t="s">
        <v>37</v>
      </c>
    </row>
    <row r="26" spans="1:4" ht="21.75" customHeight="1" x14ac:dyDescent="0.25">
      <c r="A26" s="21" t="s">
        <v>17</v>
      </c>
      <c r="B26" s="16" t="s">
        <v>11</v>
      </c>
      <c r="C26" s="17" t="s">
        <v>16</v>
      </c>
      <c r="D26" s="26" t="s">
        <v>36</v>
      </c>
    </row>
    <row r="27" spans="1:4" ht="21.75" customHeight="1" x14ac:dyDescent="0.25">
      <c r="A27" s="21" t="s">
        <v>17</v>
      </c>
      <c r="B27" s="16" t="s">
        <v>11</v>
      </c>
      <c r="C27" s="17" t="s">
        <v>16</v>
      </c>
      <c r="D27" s="26" t="s">
        <v>35</v>
      </c>
    </row>
    <row r="28" spans="1:4" ht="21.75" customHeight="1" x14ac:dyDescent="0.25">
      <c r="A28" s="21" t="s">
        <v>17</v>
      </c>
      <c r="B28" s="16" t="s">
        <v>11</v>
      </c>
      <c r="C28" s="17" t="s">
        <v>16</v>
      </c>
      <c r="D28" s="26" t="s">
        <v>34</v>
      </c>
    </row>
    <row r="29" spans="1:4" ht="21.75" customHeight="1" x14ac:dyDescent="0.25">
      <c r="A29" s="21" t="s">
        <v>17</v>
      </c>
      <c r="B29" s="16" t="s">
        <v>11</v>
      </c>
      <c r="C29" s="17" t="s">
        <v>16</v>
      </c>
      <c r="D29" s="26" t="s">
        <v>33</v>
      </c>
    </row>
    <row r="30" spans="1:4" ht="21.75" customHeight="1" x14ac:dyDescent="0.25">
      <c r="A30" s="21" t="s">
        <v>17</v>
      </c>
      <c r="B30" s="16" t="s">
        <v>11</v>
      </c>
      <c r="C30" s="17" t="s">
        <v>16</v>
      </c>
      <c r="D30" s="26" t="s">
        <v>32</v>
      </c>
    </row>
    <row r="31" spans="1:4" ht="21.75" customHeight="1" x14ac:dyDescent="0.25">
      <c r="A31" s="21" t="s">
        <v>17</v>
      </c>
      <c r="B31" s="16" t="s">
        <v>11</v>
      </c>
      <c r="C31" s="17" t="s">
        <v>16</v>
      </c>
      <c r="D31" s="26" t="s">
        <v>31</v>
      </c>
    </row>
    <row r="32" spans="1:4" ht="21.75" customHeight="1" x14ac:dyDescent="0.25">
      <c r="A32" s="21" t="s">
        <v>17</v>
      </c>
      <c r="B32" s="16" t="s">
        <v>11</v>
      </c>
      <c r="C32" s="17" t="s">
        <v>16</v>
      </c>
      <c r="D32" s="26" t="s">
        <v>30</v>
      </c>
    </row>
    <row r="33" spans="1:4" ht="21.75" customHeight="1" x14ac:dyDescent="0.25">
      <c r="A33" s="21" t="s">
        <v>17</v>
      </c>
      <c r="B33" s="16" t="s">
        <v>11</v>
      </c>
      <c r="C33" s="17" t="s">
        <v>16</v>
      </c>
      <c r="D33" s="26" t="s">
        <v>29</v>
      </c>
    </row>
    <row r="34" spans="1:4" ht="21.75" customHeight="1" x14ac:dyDescent="0.25">
      <c r="A34" s="21" t="s">
        <v>17</v>
      </c>
      <c r="B34" s="16" t="s">
        <v>11</v>
      </c>
      <c r="C34" s="17" t="s">
        <v>16</v>
      </c>
      <c r="D34" s="26" t="s">
        <v>28</v>
      </c>
    </row>
    <row r="35" spans="1:4" ht="21.75" customHeight="1" x14ac:dyDescent="0.25">
      <c r="A35" s="21" t="s">
        <v>17</v>
      </c>
      <c r="B35" s="16" t="s">
        <v>11</v>
      </c>
      <c r="C35" s="17" t="s">
        <v>16</v>
      </c>
      <c r="D35" s="26" t="s">
        <v>27</v>
      </c>
    </row>
    <row r="36" spans="1:4" ht="21.75" customHeight="1" x14ac:dyDescent="0.25">
      <c r="A36" s="21" t="s">
        <v>17</v>
      </c>
      <c r="B36" s="16" t="s">
        <v>11</v>
      </c>
      <c r="C36" s="17" t="s">
        <v>16</v>
      </c>
      <c r="D36" s="26" t="s">
        <v>26</v>
      </c>
    </row>
    <row r="37" spans="1:4" ht="21.75" customHeight="1" x14ac:dyDescent="0.25">
      <c r="A37" s="21" t="s">
        <v>17</v>
      </c>
      <c r="B37" s="16" t="s">
        <v>11</v>
      </c>
      <c r="C37" s="17" t="s">
        <v>16</v>
      </c>
      <c r="D37" s="26" t="s">
        <v>25</v>
      </c>
    </row>
    <row r="38" spans="1:4" ht="21.75" customHeight="1" x14ac:dyDescent="0.25">
      <c r="A38" s="21" t="s">
        <v>17</v>
      </c>
      <c r="B38" s="16" t="s">
        <v>11</v>
      </c>
      <c r="C38" s="17" t="s">
        <v>16</v>
      </c>
      <c r="D38" s="26" t="s">
        <v>24</v>
      </c>
    </row>
    <row r="39" spans="1:4" ht="21.75" customHeight="1" x14ac:dyDescent="0.25">
      <c r="A39" s="21" t="s">
        <v>17</v>
      </c>
      <c r="B39" s="16" t="s">
        <v>11</v>
      </c>
      <c r="C39" s="17" t="s">
        <v>16</v>
      </c>
      <c r="D39" s="26" t="s">
        <v>23</v>
      </c>
    </row>
    <row r="40" spans="1:4" ht="21.75" customHeight="1" x14ac:dyDescent="0.25">
      <c r="A40" s="21" t="s">
        <v>17</v>
      </c>
      <c r="B40" s="16" t="s">
        <v>11</v>
      </c>
      <c r="C40" s="17" t="s">
        <v>16</v>
      </c>
      <c r="D40" s="26" t="s">
        <v>22</v>
      </c>
    </row>
    <row r="41" spans="1:4" ht="21.75" customHeight="1" x14ac:dyDescent="0.25">
      <c r="A41" s="21" t="s">
        <v>17</v>
      </c>
      <c r="B41" s="16" t="s">
        <v>11</v>
      </c>
      <c r="C41" s="17" t="s">
        <v>16</v>
      </c>
      <c r="D41" s="26" t="s">
        <v>21</v>
      </c>
    </row>
    <row r="42" spans="1:4" ht="21.75" customHeight="1" x14ac:dyDescent="0.25">
      <c r="A42" s="21" t="s">
        <v>17</v>
      </c>
      <c r="B42" s="16" t="s">
        <v>11</v>
      </c>
      <c r="C42" s="17" t="s">
        <v>16</v>
      </c>
      <c r="D42" s="26" t="s">
        <v>20</v>
      </c>
    </row>
    <row r="43" spans="1:4" ht="21.75" customHeight="1" x14ac:dyDescent="0.25">
      <c r="A43" s="21" t="s">
        <v>17</v>
      </c>
      <c r="B43" s="16" t="s">
        <v>11</v>
      </c>
      <c r="C43" s="17" t="s">
        <v>16</v>
      </c>
      <c r="D43" s="26" t="s">
        <v>19</v>
      </c>
    </row>
    <row r="44" spans="1:4" ht="21.75" customHeight="1" x14ac:dyDescent="0.25">
      <c r="A44" s="21" t="s">
        <v>17</v>
      </c>
      <c r="B44" s="16" t="s">
        <v>11</v>
      </c>
      <c r="C44" s="17" t="s">
        <v>16</v>
      </c>
      <c r="D44" s="26" t="s">
        <v>18</v>
      </c>
    </row>
    <row r="45" spans="1:4" ht="13.5" thickBot="1" x14ac:dyDescent="0.3">
      <c r="A45" s="22" t="s">
        <v>17</v>
      </c>
      <c r="B45" s="31" t="s">
        <v>11</v>
      </c>
      <c r="C45" s="32" t="s">
        <v>16</v>
      </c>
      <c r="D45" s="27" t="s">
        <v>15</v>
      </c>
    </row>
    <row r="46" spans="1:4" x14ac:dyDescent="0.25">
      <c r="A46" s="20" t="s">
        <v>17</v>
      </c>
      <c r="B46" s="29" t="s">
        <v>102</v>
      </c>
      <c r="C46" s="30" t="s">
        <v>105</v>
      </c>
      <c r="D46" s="25" t="s">
        <v>60</v>
      </c>
    </row>
    <row r="47" spans="1:4" x14ac:dyDescent="0.25">
      <c r="A47" s="21" t="s">
        <v>17</v>
      </c>
      <c r="B47" s="16" t="s">
        <v>102</v>
      </c>
      <c r="C47" s="17" t="s">
        <v>105</v>
      </c>
      <c r="D47" s="26" t="s">
        <v>59</v>
      </c>
    </row>
    <row r="48" spans="1:4" x14ac:dyDescent="0.25">
      <c r="A48" s="21" t="s">
        <v>17</v>
      </c>
      <c r="B48" s="16" t="s">
        <v>102</v>
      </c>
      <c r="C48" s="17" t="s">
        <v>105</v>
      </c>
      <c r="D48" s="26" t="s">
        <v>58</v>
      </c>
    </row>
    <row r="49" spans="1:4" x14ac:dyDescent="0.25">
      <c r="A49" s="21" t="s">
        <v>17</v>
      </c>
      <c r="B49" s="16" t="s">
        <v>102</v>
      </c>
      <c r="C49" s="17" t="s">
        <v>105</v>
      </c>
      <c r="D49" s="26" t="s">
        <v>57</v>
      </c>
    </row>
    <row r="50" spans="1:4" x14ac:dyDescent="0.25">
      <c r="A50" s="21" t="s">
        <v>17</v>
      </c>
      <c r="B50" s="16" t="s">
        <v>102</v>
      </c>
      <c r="C50" s="17" t="s">
        <v>105</v>
      </c>
      <c r="D50" s="26" t="s">
        <v>56</v>
      </c>
    </row>
    <row r="51" spans="1:4" x14ac:dyDescent="0.25">
      <c r="A51" s="21" t="s">
        <v>17</v>
      </c>
      <c r="B51" s="16" t="s">
        <v>102</v>
      </c>
      <c r="C51" s="17" t="s">
        <v>105</v>
      </c>
      <c r="D51" s="26" t="s">
        <v>55</v>
      </c>
    </row>
    <row r="52" spans="1:4" x14ac:dyDescent="0.25">
      <c r="A52" s="21" t="s">
        <v>17</v>
      </c>
      <c r="B52" s="16" t="s">
        <v>102</v>
      </c>
      <c r="C52" s="17" t="s">
        <v>105</v>
      </c>
      <c r="D52" s="26" t="s">
        <v>54</v>
      </c>
    </row>
    <row r="53" spans="1:4" x14ac:dyDescent="0.25">
      <c r="A53" s="21" t="s">
        <v>17</v>
      </c>
      <c r="B53" s="16" t="s">
        <v>102</v>
      </c>
      <c r="C53" s="17" t="s">
        <v>105</v>
      </c>
      <c r="D53" s="26" t="s">
        <v>53</v>
      </c>
    </row>
    <row r="54" spans="1:4" x14ac:dyDescent="0.25">
      <c r="A54" s="21" t="s">
        <v>17</v>
      </c>
      <c r="B54" s="16" t="s">
        <v>102</v>
      </c>
      <c r="C54" s="17" t="s">
        <v>105</v>
      </c>
      <c r="D54" s="26" t="s">
        <v>52</v>
      </c>
    </row>
    <row r="55" spans="1:4" x14ac:dyDescent="0.25">
      <c r="A55" s="21" t="s">
        <v>17</v>
      </c>
      <c r="B55" s="16" t="s">
        <v>102</v>
      </c>
      <c r="C55" s="17" t="s">
        <v>105</v>
      </c>
      <c r="D55" s="26" t="s">
        <v>51</v>
      </c>
    </row>
    <row r="56" spans="1:4" x14ac:dyDescent="0.25">
      <c r="A56" s="21" t="s">
        <v>17</v>
      </c>
      <c r="B56" s="16" t="s">
        <v>102</v>
      </c>
      <c r="C56" s="17" t="s">
        <v>105</v>
      </c>
      <c r="D56" s="26" t="s">
        <v>50</v>
      </c>
    </row>
    <row r="57" spans="1:4" x14ac:dyDescent="0.25">
      <c r="A57" s="21" t="s">
        <v>17</v>
      </c>
      <c r="B57" s="16" t="s">
        <v>102</v>
      </c>
      <c r="C57" s="17" t="s">
        <v>105</v>
      </c>
      <c r="D57" s="26" t="s">
        <v>49</v>
      </c>
    </row>
    <row r="58" spans="1:4" x14ac:dyDescent="0.25">
      <c r="A58" s="21" t="s">
        <v>17</v>
      </c>
      <c r="B58" s="16" t="s">
        <v>102</v>
      </c>
      <c r="C58" s="17" t="s">
        <v>105</v>
      </c>
      <c r="D58" s="26" t="s">
        <v>48</v>
      </c>
    </row>
    <row r="59" spans="1:4" x14ac:dyDescent="0.25">
      <c r="A59" s="21" t="s">
        <v>17</v>
      </c>
      <c r="B59" s="16" t="s">
        <v>102</v>
      </c>
      <c r="C59" s="17" t="s">
        <v>105</v>
      </c>
      <c r="D59" s="26" t="s">
        <v>47</v>
      </c>
    </row>
    <row r="60" spans="1:4" x14ac:dyDescent="0.25">
      <c r="A60" s="21" t="s">
        <v>17</v>
      </c>
      <c r="B60" s="16" t="s">
        <v>102</v>
      </c>
      <c r="C60" s="17" t="s">
        <v>105</v>
      </c>
      <c r="D60" s="26" t="s">
        <v>46</v>
      </c>
    </row>
    <row r="61" spans="1:4" x14ac:dyDescent="0.25">
      <c r="A61" s="21" t="s">
        <v>17</v>
      </c>
      <c r="B61" s="16" t="s">
        <v>102</v>
      </c>
      <c r="C61" s="17" t="s">
        <v>105</v>
      </c>
      <c r="D61" s="26" t="s">
        <v>45</v>
      </c>
    </row>
    <row r="62" spans="1:4" x14ac:dyDescent="0.25">
      <c r="A62" s="21" t="s">
        <v>17</v>
      </c>
      <c r="B62" s="16" t="s">
        <v>102</v>
      </c>
      <c r="C62" s="17" t="s">
        <v>105</v>
      </c>
      <c r="D62" s="26" t="s">
        <v>44</v>
      </c>
    </row>
    <row r="63" spans="1:4" x14ac:dyDescent="0.25">
      <c r="A63" s="21" t="s">
        <v>17</v>
      </c>
      <c r="B63" s="16" t="s">
        <v>102</v>
      </c>
      <c r="C63" s="17" t="s">
        <v>105</v>
      </c>
      <c r="D63" s="26" t="s">
        <v>43</v>
      </c>
    </row>
    <row r="64" spans="1:4" x14ac:dyDescent="0.25">
      <c r="A64" s="21" t="s">
        <v>17</v>
      </c>
      <c r="B64" s="16" t="s">
        <v>102</v>
      </c>
      <c r="C64" s="17" t="s">
        <v>105</v>
      </c>
      <c r="D64" s="26" t="s">
        <v>42</v>
      </c>
    </row>
    <row r="65" spans="1:4" x14ac:dyDescent="0.25">
      <c r="A65" s="21" t="s">
        <v>17</v>
      </c>
      <c r="B65" s="16" t="s">
        <v>102</v>
      </c>
      <c r="C65" s="17" t="s">
        <v>105</v>
      </c>
      <c r="D65" s="26" t="s">
        <v>41</v>
      </c>
    </row>
    <row r="66" spans="1:4" x14ac:dyDescent="0.25">
      <c r="A66" s="21" t="s">
        <v>17</v>
      </c>
      <c r="B66" s="16" t="s">
        <v>102</v>
      </c>
      <c r="C66" s="17" t="s">
        <v>105</v>
      </c>
      <c r="D66" s="26" t="s">
        <v>40</v>
      </c>
    </row>
    <row r="67" spans="1:4" x14ac:dyDescent="0.25">
      <c r="A67" s="21" t="s">
        <v>17</v>
      </c>
      <c r="B67" s="16" t="s">
        <v>102</v>
      </c>
      <c r="C67" s="17" t="s">
        <v>105</v>
      </c>
      <c r="D67" s="26" t="s">
        <v>39</v>
      </c>
    </row>
    <row r="68" spans="1:4" x14ac:dyDescent="0.25">
      <c r="A68" s="21" t="s">
        <v>17</v>
      </c>
      <c r="B68" s="16" t="s">
        <v>102</v>
      </c>
      <c r="C68" s="17" t="s">
        <v>105</v>
      </c>
      <c r="D68" s="26" t="s">
        <v>38</v>
      </c>
    </row>
    <row r="69" spans="1:4" x14ac:dyDescent="0.25">
      <c r="A69" s="21" t="s">
        <v>17</v>
      </c>
      <c r="B69" s="16" t="s">
        <v>102</v>
      </c>
      <c r="C69" s="17" t="s">
        <v>105</v>
      </c>
      <c r="D69" s="26" t="s">
        <v>37</v>
      </c>
    </row>
    <row r="70" spans="1:4" x14ac:dyDescent="0.25">
      <c r="A70" s="21" t="s">
        <v>17</v>
      </c>
      <c r="B70" s="16" t="s">
        <v>102</v>
      </c>
      <c r="C70" s="17" t="s">
        <v>105</v>
      </c>
      <c r="D70" s="26" t="s">
        <v>36</v>
      </c>
    </row>
    <row r="71" spans="1:4" x14ac:dyDescent="0.25">
      <c r="A71" s="21" t="s">
        <v>17</v>
      </c>
      <c r="B71" s="16" t="s">
        <v>102</v>
      </c>
      <c r="C71" s="17" t="s">
        <v>105</v>
      </c>
      <c r="D71" s="26" t="s">
        <v>35</v>
      </c>
    </row>
    <row r="72" spans="1:4" x14ac:dyDescent="0.25">
      <c r="A72" s="21" t="s">
        <v>17</v>
      </c>
      <c r="B72" s="16" t="s">
        <v>102</v>
      </c>
      <c r="C72" s="17" t="s">
        <v>105</v>
      </c>
      <c r="D72" s="26" t="s">
        <v>34</v>
      </c>
    </row>
    <row r="73" spans="1:4" x14ac:dyDescent="0.25">
      <c r="A73" s="21" t="s">
        <v>17</v>
      </c>
      <c r="B73" s="16" t="s">
        <v>102</v>
      </c>
      <c r="C73" s="17" t="s">
        <v>105</v>
      </c>
      <c r="D73" s="26" t="s">
        <v>33</v>
      </c>
    </row>
    <row r="74" spans="1:4" x14ac:dyDescent="0.25">
      <c r="A74" s="21" t="s">
        <v>17</v>
      </c>
      <c r="B74" s="16" t="s">
        <v>102</v>
      </c>
      <c r="C74" s="17" t="s">
        <v>105</v>
      </c>
      <c r="D74" s="26" t="s">
        <v>32</v>
      </c>
    </row>
    <row r="75" spans="1:4" x14ac:dyDescent="0.25">
      <c r="A75" s="21" t="s">
        <v>17</v>
      </c>
      <c r="B75" s="16" t="s">
        <v>102</v>
      </c>
      <c r="C75" s="17" t="s">
        <v>105</v>
      </c>
      <c r="D75" s="26" t="s">
        <v>31</v>
      </c>
    </row>
    <row r="76" spans="1:4" x14ac:dyDescent="0.25">
      <c r="A76" s="21" t="s">
        <v>17</v>
      </c>
      <c r="B76" s="16" t="s">
        <v>102</v>
      </c>
      <c r="C76" s="17" t="s">
        <v>105</v>
      </c>
      <c r="D76" s="26" t="s">
        <v>30</v>
      </c>
    </row>
    <row r="77" spans="1:4" x14ac:dyDescent="0.25">
      <c r="A77" s="21" t="s">
        <v>17</v>
      </c>
      <c r="B77" s="16" t="s">
        <v>102</v>
      </c>
      <c r="C77" s="17" t="s">
        <v>105</v>
      </c>
      <c r="D77" s="26" t="s">
        <v>29</v>
      </c>
    </row>
    <row r="78" spans="1:4" x14ac:dyDescent="0.25">
      <c r="A78" s="21" t="s">
        <v>17</v>
      </c>
      <c r="B78" s="16" t="s">
        <v>102</v>
      </c>
      <c r="C78" s="17" t="s">
        <v>105</v>
      </c>
      <c r="D78" s="26" t="s">
        <v>28</v>
      </c>
    </row>
    <row r="79" spans="1:4" x14ac:dyDescent="0.25">
      <c r="A79" s="21" t="s">
        <v>17</v>
      </c>
      <c r="B79" s="16" t="s">
        <v>102</v>
      </c>
      <c r="C79" s="17" t="s">
        <v>105</v>
      </c>
      <c r="D79" s="26" t="s">
        <v>27</v>
      </c>
    </row>
    <row r="80" spans="1:4" x14ac:dyDescent="0.25">
      <c r="A80" s="21" t="s">
        <v>17</v>
      </c>
      <c r="B80" s="16" t="s">
        <v>102</v>
      </c>
      <c r="C80" s="17" t="s">
        <v>105</v>
      </c>
      <c r="D80" s="26" t="s">
        <v>26</v>
      </c>
    </row>
    <row r="81" spans="1:4" x14ac:dyDescent="0.25">
      <c r="A81" s="21" t="s">
        <v>17</v>
      </c>
      <c r="B81" s="16" t="s">
        <v>102</v>
      </c>
      <c r="C81" s="17" t="s">
        <v>105</v>
      </c>
      <c r="D81" s="26" t="s">
        <v>25</v>
      </c>
    </row>
    <row r="82" spans="1:4" x14ac:dyDescent="0.25">
      <c r="A82" s="21" t="s">
        <v>17</v>
      </c>
      <c r="B82" s="16" t="s">
        <v>102</v>
      </c>
      <c r="C82" s="17" t="s">
        <v>105</v>
      </c>
      <c r="D82" s="26" t="s">
        <v>24</v>
      </c>
    </row>
    <row r="83" spans="1:4" x14ac:dyDescent="0.25">
      <c r="A83" s="21" t="s">
        <v>17</v>
      </c>
      <c r="B83" s="16" t="s">
        <v>102</v>
      </c>
      <c r="C83" s="17" t="s">
        <v>105</v>
      </c>
      <c r="D83" s="26" t="s">
        <v>23</v>
      </c>
    </row>
    <row r="84" spans="1:4" x14ac:dyDescent="0.25">
      <c r="A84" s="21" t="s">
        <v>17</v>
      </c>
      <c r="B84" s="16" t="s">
        <v>102</v>
      </c>
      <c r="C84" s="17" t="s">
        <v>105</v>
      </c>
      <c r="D84" s="26" t="s">
        <v>22</v>
      </c>
    </row>
    <row r="85" spans="1:4" x14ac:dyDescent="0.25">
      <c r="A85" s="21" t="s">
        <v>17</v>
      </c>
      <c r="B85" s="16" t="s">
        <v>102</v>
      </c>
      <c r="C85" s="17" t="s">
        <v>105</v>
      </c>
      <c r="D85" s="26" t="s">
        <v>21</v>
      </c>
    </row>
    <row r="86" spans="1:4" x14ac:dyDescent="0.25">
      <c r="A86" s="21" t="s">
        <v>17</v>
      </c>
      <c r="B86" s="16" t="s">
        <v>102</v>
      </c>
      <c r="C86" s="17" t="s">
        <v>105</v>
      </c>
      <c r="D86" s="26" t="s">
        <v>20</v>
      </c>
    </row>
    <row r="87" spans="1:4" x14ac:dyDescent="0.25">
      <c r="A87" s="21" t="s">
        <v>17</v>
      </c>
      <c r="B87" s="16" t="s">
        <v>102</v>
      </c>
      <c r="C87" s="17" t="s">
        <v>105</v>
      </c>
      <c r="D87" s="26" t="s">
        <v>19</v>
      </c>
    </row>
    <row r="88" spans="1:4" x14ac:dyDescent="0.25">
      <c r="A88" s="21" t="s">
        <v>17</v>
      </c>
      <c r="B88" s="16" t="s">
        <v>102</v>
      </c>
      <c r="C88" s="17" t="s">
        <v>105</v>
      </c>
      <c r="D88" s="26" t="s">
        <v>18</v>
      </c>
    </row>
    <row r="89" spans="1:4" ht="13.5" thickBot="1" x14ac:dyDescent="0.3">
      <c r="A89" s="22" t="s">
        <v>17</v>
      </c>
      <c r="B89" s="31" t="s">
        <v>102</v>
      </c>
      <c r="C89" s="32" t="s">
        <v>105</v>
      </c>
      <c r="D89" s="27" t="s">
        <v>15</v>
      </c>
    </row>
    <row r="90" spans="1:4" x14ac:dyDescent="0.25">
      <c r="A90" s="20" t="s">
        <v>63</v>
      </c>
      <c r="B90" s="29" t="s">
        <v>12</v>
      </c>
      <c r="C90" s="30" t="s">
        <v>62</v>
      </c>
      <c r="D90" s="25" t="s">
        <v>87</v>
      </c>
    </row>
    <row r="91" spans="1:4" x14ac:dyDescent="0.25">
      <c r="A91" s="21" t="s">
        <v>63</v>
      </c>
      <c r="B91" s="16" t="s">
        <v>12</v>
      </c>
      <c r="C91" s="17" t="s">
        <v>62</v>
      </c>
      <c r="D91" s="26" t="s">
        <v>86</v>
      </c>
    </row>
    <row r="92" spans="1:4" x14ac:dyDescent="0.25">
      <c r="A92" s="21" t="s">
        <v>63</v>
      </c>
      <c r="B92" s="16" t="s">
        <v>12</v>
      </c>
      <c r="C92" s="17" t="s">
        <v>62</v>
      </c>
      <c r="D92" s="26" t="s">
        <v>85</v>
      </c>
    </row>
    <row r="93" spans="1:4" x14ac:dyDescent="0.25">
      <c r="A93" s="21" t="s">
        <v>63</v>
      </c>
      <c r="B93" s="16" t="s">
        <v>12</v>
      </c>
      <c r="C93" s="17" t="s">
        <v>62</v>
      </c>
      <c r="D93" s="26" t="s">
        <v>84</v>
      </c>
    </row>
    <row r="94" spans="1:4" x14ac:dyDescent="0.25">
      <c r="A94" s="21" t="s">
        <v>63</v>
      </c>
      <c r="B94" s="16" t="s">
        <v>12</v>
      </c>
      <c r="C94" s="17" t="s">
        <v>62</v>
      </c>
      <c r="D94" s="26" t="s">
        <v>83</v>
      </c>
    </row>
    <row r="95" spans="1:4" x14ac:dyDescent="0.25">
      <c r="A95" s="21" t="s">
        <v>63</v>
      </c>
      <c r="B95" s="16" t="s">
        <v>12</v>
      </c>
      <c r="C95" s="17" t="s">
        <v>62</v>
      </c>
      <c r="D95" s="26" t="s">
        <v>82</v>
      </c>
    </row>
    <row r="96" spans="1:4" x14ac:dyDescent="0.25">
      <c r="A96" s="21" t="s">
        <v>63</v>
      </c>
      <c r="B96" s="16" t="s">
        <v>12</v>
      </c>
      <c r="C96" s="17" t="s">
        <v>62</v>
      </c>
      <c r="D96" s="26" t="s">
        <v>81</v>
      </c>
    </row>
    <row r="97" spans="1:4" x14ac:dyDescent="0.25">
      <c r="A97" s="21" t="s">
        <v>63</v>
      </c>
      <c r="B97" s="16" t="s">
        <v>12</v>
      </c>
      <c r="C97" s="17" t="s">
        <v>62</v>
      </c>
      <c r="D97" s="26" t="s">
        <v>80</v>
      </c>
    </row>
    <row r="98" spans="1:4" x14ac:dyDescent="0.25">
      <c r="A98" s="21" t="s">
        <v>63</v>
      </c>
      <c r="B98" s="16" t="s">
        <v>12</v>
      </c>
      <c r="C98" s="17" t="s">
        <v>62</v>
      </c>
      <c r="D98" s="26" t="s">
        <v>79</v>
      </c>
    </row>
    <row r="99" spans="1:4" x14ac:dyDescent="0.25">
      <c r="A99" s="21" t="s">
        <v>63</v>
      </c>
      <c r="B99" s="16" t="s">
        <v>12</v>
      </c>
      <c r="C99" s="17" t="s">
        <v>62</v>
      </c>
      <c r="D99" s="26" t="s">
        <v>78</v>
      </c>
    </row>
    <row r="100" spans="1:4" x14ac:dyDescent="0.25">
      <c r="A100" s="21" t="s">
        <v>63</v>
      </c>
      <c r="B100" s="16" t="s">
        <v>12</v>
      </c>
      <c r="C100" s="17" t="s">
        <v>62</v>
      </c>
      <c r="D100" s="26" t="s">
        <v>77</v>
      </c>
    </row>
    <row r="101" spans="1:4" x14ac:dyDescent="0.25">
      <c r="A101" s="21" t="s">
        <v>63</v>
      </c>
      <c r="B101" s="16" t="s">
        <v>12</v>
      </c>
      <c r="C101" s="17" t="s">
        <v>62</v>
      </c>
      <c r="D101" s="26" t="s">
        <v>76</v>
      </c>
    </row>
    <row r="102" spans="1:4" x14ac:dyDescent="0.25">
      <c r="A102" s="21" t="s">
        <v>63</v>
      </c>
      <c r="B102" s="16" t="s">
        <v>12</v>
      </c>
      <c r="C102" s="17" t="s">
        <v>62</v>
      </c>
      <c r="D102" s="26" t="s">
        <v>75</v>
      </c>
    </row>
    <row r="103" spans="1:4" x14ac:dyDescent="0.25">
      <c r="A103" s="21" t="s">
        <v>63</v>
      </c>
      <c r="B103" s="16" t="s">
        <v>12</v>
      </c>
      <c r="C103" s="17" t="s">
        <v>62</v>
      </c>
      <c r="D103" s="26" t="s">
        <v>74</v>
      </c>
    </row>
    <row r="104" spans="1:4" x14ac:dyDescent="0.25">
      <c r="A104" s="21" t="s">
        <v>63</v>
      </c>
      <c r="B104" s="16" t="s">
        <v>12</v>
      </c>
      <c r="C104" s="17" t="s">
        <v>62</v>
      </c>
      <c r="D104" s="26" t="s">
        <v>73</v>
      </c>
    </row>
    <row r="105" spans="1:4" x14ac:dyDescent="0.25">
      <c r="A105" s="21" t="s">
        <v>63</v>
      </c>
      <c r="B105" s="16" t="s">
        <v>12</v>
      </c>
      <c r="C105" s="17" t="s">
        <v>62</v>
      </c>
      <c r="D105" s="26" t="s">
        <v>72</v>
      </c>
    </row>
    <row r="106" spans="1:4" x14ac:dyDescent="0.25">
      <c r="A106" s="21" t="s">
        <v>63</v>
      </c>
      <c r="B106" s="16" t="s">
        <v>12</v>
      </c>
      <c r="C106" s="17" t="s">
        <v>62</v>
      </c>
      <c r="D106" s="26" t="s">
        <v>71</v>
      </c>
    </row>
    <row r="107" spans="1:4" x14ac:dyDescent="0.25">
      <c r="A107" s="21" t="s">
        <v>63</v>
      </c>
      <c r="B107" s="16" t="s">
        <v>12</v>
      </c>
      <c r="C107" s="17" t="s">
        <v>62</v>
      </c>
      <c r="D107" s="26" t="s">
        <v>70</v>
      </c>
    </row>
    <row r="108" spans="1:4" x14ac:dyDescent="0.25">
      <c r="A108" s="21" t="s">
        <v>63</v>
      </c>
      <c r="B108" s="16" t="s">
        <v>12</v>
      </c>
      <c r="C108" s="17" t="s">
        <v>62</v>
      </c>
      <c r="D108" s="26" t="s">
        <v>69</v>
      </c>
    </row>
    <row r="109" spans="1:4" x14ac:dyDescent="0.25">
      <c r="A109" s="21" t="s">
        <v>63</v>
      </c>
      <c r="B109" s="16" t="s">
        <v>12</v>
      </c>
      <c r="C109" s="17" t="s">
        <v>62</v>
      </c>
      <c r="D109" s="26" t="s">
        <v>68</v>
      </c>
    </row>
    <row r="110" spans="1:4" x14ac:dyDescent="0.25">
      <c r="A110" s="21" t="s">
        <v>63</v>
      </c>
      <c r="B110" s="16" t="s">
        <v>12</v>
      </c>
      <c r="C110" s="17" t="s">
        <v>62</v>
      </c>
      <c r="D110" s="26" t="s">
        <v>67</v>
      </c>
    </row>
    <row r="111" spans="1:4" x14ac:dyDescent="0.25">
      <c r="A111" s="21" t="s">
        <v>63</v>
      </c>
      <c r="B111" s="16" t="s">
        <v>12</v>
      </c>
      <c r="C111" s="17" t="s">
        <v>62</v>
      </c>
      <c r="D111" s="26" t="s">
        <v>66</v>
      </c>
    </row>
    <row r="112" spans="1:4" x14ac:dyDescent="0.25">
      <c r="A112" s="21" t="s">
        <v>63</v>
      </c>
      <c r="B112" s="16" t="s">
        <v>12</v>
      </c>
      <c r="C112" s="17" t="s">
        <v>62</v>
      </c>
      <c r="D112" s="26" t="s">
        <v>65</v>
      </c>
    </row>
    <row r="113" spans="1:4" x14ac:dyDescent="0.25">
      <c r="A113" s="21" t="s">
        <v>63</v>
      </c>
      <c r="B113" s="16" t="s">
        <v>12</v>
      </c>
      <c r="C113" s="17" t="s">
        <v>62</v>
      </c>
      <c r="D113" s="26" t="s">
        <v>64</v>
      </c>
    </row>
    <row r="114" spans="1:4" ht="13.5" thickBot="1" x14ac:dyDescent="0.3">
      <c r="A114" s="22" t="s">
        <v>63</v>
      </c>
      <c r="B114" s="31" t="s">
        <v>12</v>
      </c>
      <c r="C114" s="32" t="s">
        <v>62</v>
      </c>
      <c r="D114" s="27" t="s">
        <v>61</v>
      </c>
    </row>
    <row r="115" spans="1:4" x14ac:dyDescent="0.25">
      <c r="A115" s="20" t="s">
        <v>63</v>
      </c>
      <c r="B115" s="29" t="s">
        <v>13</v>
      </c>
      <c r="C115" s="30" t="s">
        <v>89</v>
      </c>
      <c r="D115" s="25" t="s">
        <v>95</v>
      </c>
    </row>
    <row r="116" spans="1:4" x14ac:dyDescent="0.25">
      <c r="A116" s="21" t="s">
        <v>63</v>
      </c>
      <c r="B116" s="16" t="s">
        <v>13</v>
      </c>
      <c r="C116" s="17" t="s">
        <v>89</v>
      </c>
      <c r="D116" s="26" t="s">
        <v>89</v>
      </c>
    </row>
    <row r="117" spans="1:4" x14ac:dyDescent="0.25">
      <c r="A117" s="21" t="s">
        <v>63</v>
      </c>
      <c r="B117" s="16" t="s">
        <v>13</v>
      </c>
      <c r="C117" s="17" t="s">
        <v>89</v>
      </c>
      <c r="D117" s="26" t="s">
        <v>94</v>
      </c>
    </row>
    <row r="118" spans="1:4" x14ac:dyDescent="0.25">
      <c r="A118" s="21" t="s">
        <v>63</v>
      </c>
      <c r="B118" s="16" t="s">
        <v>13</v>
      </c>
      <c r="C118" s="17" t="s">
        <v>89</v>
      </c>
      <c r="D118" s="26" t="s">
        <v>93</v>
      </c>
    </row>
    <row r="119" spans="1:4" x14ac:dyDescent="0.25">
      <c r="A119" s="21" t="s">
        <v>63</v>
      </c>
      <c r="B119" s="16" t="s">
        <v>13</v>
      </c>
      <c r="C119" s="17" t="s">
        <v>89</v>
      </c>
      <c r="D119" s="26" t="s">
        <v>92</v>
      </c>
    </row>
    <row r="120" spans="1:4" x14ac:dyDescent="0.25">
      <c r="A120" s="21" t="s">
        <v>63</v>
      </c>
      <c r="B120" s="16" t="s">
        <v>13</v>
      </c>
      <c r="C120" s="17" t="s">
        <v>89</v>
      </c>
      <c r="D120" s="26" t="s">
        <v>91</v>
      </c>
    </row>
    <row r="121" spans="1:4" x14ac:dyDescent="0.25">
      <c r="A121" s="21" t="s">
        <v>63</v>
      </c>
      <c r="B121" s="16" t="s">
        <v>13</v>
      </c>
      <c r="C121" s="17" t="s">
        <v>89</v>
      </c>
      <c r="D121" s="26" t="s">
        <v>90</v>
      </c>
    </row>
    <row r="122" spans="1:4" ht="13.5" thickBot="1" x14ac:dyDescent="0.3">
      <c r="A122" s="22" t="s">
        <v>63</v>
      </c>
      <c r="B122" s="31" t="s">
        <v>13</v>
      </c>
      <c r="C122" s="32" t="s">
        <v>89</v>
      </c>
      <c r="D122" s="27" t="s">
        <v>88</v>
      </c>
    </row>
  </sheetData>
  <sheetProtection algorithmName="SHA-512" hashValue="Xq1WnyzL0GtjlsvRbLCJgrUCKCUEWy40DFYI4uLJvFkP0+vqFLIkFeuACE1VZB1cMA9DdEw2pzFH+62e4pmc4Q==" saltValue="ISfxayeBsXt4iGqmXcEiFQ==" spinCount="100000" sheet="1" objects="1" scenarios="1" selectLockedCells="1" selectUnlockedCells="1"/>
  <pageMargins left="0.7" right="0.7" top="0.75" bottom="0.75" header="0.3" footer="0.3"/>
  <pageSetup paperSize="9" orientation="portrait" horizontalDpi="1200" verticalDpi="1200"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2024-11-23T08:15:12Z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2024-11-22T18:27:10Z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96152d81-5d28-41a6-9a32-fd0018d0da28</vt:lpwstr>
  </property>
  <property fmtid="{D5CDD505-2E9C-101B-9397-08002B2CF9AE}" pid="8" name="MSIP_Label_2c0a8209-6590-4cef-adb7-80fa47675d6e_ContentBits">
    <vt:lpwstr>2</vt:lpwstr>
  </property>
</Properties>
</file>